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F868CBD3-7FF0-4BAD-81D7-EAFFE99642BC}" xr6:coauthVersionLast="47" xr6:coauthVersionMax="47" xr10:uidLastSave="{00000000-0000-0000-0000-000000000000}"/>
  <bookViews>
    <workbookView xWindow="0" yWindow="90" windowWidth="19200" windowHeight="10710" xr2:uid="{FE33040B-FB12-0C43-8D88-4A80D4F89D52}"/>
  </bookViews>
  <sheets>
    <sheet name="Ra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M7" i="1"/>
  <c r="B19" i="1"/>
  <c r="B20" i="1"/>
  <c r="B21" i="1"/>
  <c r="B22" i="1"/>
  <c r="B23" i="1"/>
  <c r="B18" i="1"/>
  <c r="O3" i="1"/>
  <c r="P3" i="1"/>
  <c r="Q3" i="1"/>
  <c r="O2" i="1"/>
  <c r="P2" i="1"/>
  <c r="Q2" i="1"/>
  <c r="L3" i="1"/>
  <c r="M3" i="1"/>
  <c r="N3" i="1"/>
  <c r="L2" i="1"/>
  <c r="M2" i="1"/>
  <c r="N2" i="1"/>
  <c r="K3" i="1"/>
  <c r="K2" i="1"/>
  <c r="C51" i="1"/>
  <c r="D51" i="1"/>
  <c r="B51" i="1"/>
  <c r="F19" i="1" l="1"/>
  <c r="F18" i="1"/>
  <c r="D47" i="1"/>
  <c r="D50" i="1"/>
  <c r="D49" i="1"/>
  <c r="D48" i="1"/>
  <c r="C50" i="1"/>
  <c r="C49" i="1"/>
  <c r="C48" i="1"/>
  <c r="C47" i="1"/>
  <c r="B50" i="1"/>
  <c r="B49" i="1"/>
  <c r="B48" i="1"/>
  <c r="B47" i="1"/>
</calcChain>
</file>

<file path=xl/sharedStrings.xml><?xml version="1.0" encoding="utf-8"?>
<sst xmlns="http://schemas.openxmlformats.org/spreadsheetml/2006/main" count="27" uniqueCount="23">
  <si>
    <t>Tube</t>
  </si>
  <si>
    <t>Sample</t>
  </si>
  <si>
    <t>Generation Times</t>
  </si>
  <si>
    <t>0-2</t>
  </si>
  <si>
    <t>2-4 hr</t>
  </si>
  <si>
    <t xml:space="preserve"> </t>
  </si>
  <si>
    <t>LVS + pF</t>
  </si>
  <si>
    <t>ΔrpsU2 + pF</t>
  </si>
  <si>
    <t>ΔrpsU2 + pF-rpsU1-V</t>
  </si>
  <si>
    <t>ΔrpsU2 + pF-rpsU2-V</t>
  </si>
  <si>
    <t>ΔrpsU2 + pF-rpsU3-V</t>
  </si>
  <si>
    <t>6-4 hr</t>
  </si>
  <si>
    <t>Avg</t>
  </si>
  <si>
    <t>LVS</t>
  </si>
  <si>
    <r>
      <rPr>
        <sz val="12"/>
        <color theme="1"/>
        <rFont val="Calibri"/>
        <family val="2"/>
      </rPr>
      <t>Δ</t>
    </r>
    <r>
      <rPr>
        <sz val="12"/>
        <color theme="1"/>
        <rFont val="Calibri"/>
        <family val="2"/>
        <scheme val="minor"/>
      </rPr>
      <t>rpsU2</t>
    </r>
  </si>
  <si>
    <t>0 min</t>
  </si>
  <si>
    <t>5 min</t>
  </si>
  <si>
    <t>10 min</t>
  </si>
  <si>
    <t>20 min</t>
  </si>
  <si>
    <t>40 min</t>
  </si>
  <si>
    <t>60 min</t>
  </si>
  <si>
    <t>120 min</t>
  </si>
  <si>
    <t>0-120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</si>
</sst>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16" fontId="0" fillId="0" borderId="0" xfId="0" applyNumberFormat="1" applyFill="1"/>
    <xf numFmtId="165" fontId="0" fillId="0" borderId="0" xfId="0" applyNumberFormat="1"/>
    <xf numFmtId="0" fontId="2" fillId="0" borderId="0" xfId="0" applyFont="1" applyBorder="1" applyAlignment="1">
      <alignment vertical="center" wrapText="1"/>
    </xf>
    <xf numFmtId="0" fontId="0" fillId="0" borderId="0" xfId="0" applyFill="1" applyBorder="1"/>
    <xf numFmtId="0" fontId="0" fillId="0" borderId="0" xfId="0" applyFill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Raw!$J$2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Raw!$K$1:$Q$1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 formatCode="0">
                  <c:v>20</c:v>
                </c:pt>
                <c:pt idx="4" formatCode="0">
                  <c:v>40</c:v>
                </c:pt>
                <c:pt idx="5" formatCode="0">
                  <c:v>60</c:v>
                </c:pt>
                <c:pt idx="6" formatCode="0.0">
                  <c:v>120</c:v>
                </c:pt>
              </c:numCache>
            </c:numRef>
          </c:xVal>
          <c:yVal>
            <c:numRef>
              <c:f>Raw!$K$2:$Q$2</c:f>
              <c:numCache>
                <c:formatCode>General</c:formatCode>
                <c:ptCount val="7"/>
                <c:pt idx="0">
                  <c:v>0.36199999999999993</c:v>
                </c:pt>
                <c:pt idx="1">
                  <c:v>0.36299999999999999</c:v>
                </c:pt>
                <c:pt idx="2">
                  <c:v>0.371</c:v>
                </c:pt>
                <c:pt idx="3">
                  <c:v>0.3746666666666667</c:v>
                </c:pt>
                <c:pt idx="4">
                  <c:v>0.38599999999999995</c:v>
                </c:pt>
                <c:pt idx="5">
                  <c:v>0.39766666666666667</c:v>
                </c:pt>
                <c:pt idx="6">
                  <c:v>0.42699999999999999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3B-475C-8153-079B587F007C}"/>
            </c:ext>
          </c:extLst>
        </c:ser>
        <c:ser>
          <c:idx val="1"/>
          <c:order val="1"/>
          <c:tx>
            <c:strRef>
              <c:f>Raw!$J$3</c:f>
              <c:strCache>
                <c:ptCount val="1"/>
                <c:pt idx="0">
                  <c:v>ΔrpsU2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Raw!$K$1:$Q$1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 formatCode="0">
                  <c:v>20</c:v>
                </c:pt>
                <c:pt idx="4" formatCode="0">
                  <c:v>40</c:v>
                </c:pt>
                <c:pt idx="5" formatCode="0">
                  <c:v>60</c:v>
                </c:pt>
                <c:pt idx="6" formatCode="0.0">
                  <c:v>120</c:v>
                </c:pt>
              </c:numCache>
            </c:numRef>
          </c:xVal>
          <c:yVal>
            <c:numRef>
              <c:f>Raw!$K$3:$Q$3</c:f>
              <c:numCache>
                <c:formatCode>General</c:formatCode>
                <c:ptCount val="7"/>
                <c:pt idx="0">
                  <c:v>0.28566666666666668</c:v>
                </c:pt>
                <c:pt idx="1">
                  <c:v>0.29133333333333328</c:v>
                </c:pt>
                <c:pt idx="2">
                  <c:v>0.29533333333333328</c:v>
                </c:pt>
                <c:pt idx="3">
                  <c:v>0.29666666666666663</c:v>
                </c:pt>
                <c:pt idx="4">
                  <c:v>0.3056666666666667</c:v>
                </c:pt>
                <c:pt idx="5">
                  <c:v>0.3153333333333333</c:v>
                </c:pt>
                <c:pt idx="6">
                  <c:v>0.35099999999999998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3B-475C-8153-079B587F0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017616"/>
        <c:axId val="1047018032"/>
      </c:scatterChart>
      <c:valAx>
        <c:axId val="1047017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018032"/>
        <c:crosses val="autoZero"/>
        <c:crossBetween val="midCat"/>
      </c:valAx>
      <c:valAx>
        <c:axId val="104701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01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10</xdr:row>
      <xdr:rowOff>184150</xdr:rowOff>
    </xdr:from>
    <xdr:to>
      <xdr:col>12</xdr:col>
      <xdr:colOff>850900</xdr:colOff>
      <xdr:row>24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C81C2F-E955-424D-9B9A-DEFCDB02AE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4"/>
  <sheetViews>
    <sheetView tabSelected="1" topLeftCell="E1" zoomScaleNormal="100" workbookViewId="0">
      <selection activeCell="M8" sqref="M8"/>
    </sheetView>
  </sheetViews>
  <sheetFormatPr defaultColWidth="10.6640625" defaultRowHeight="15.5" x14ac:dyDescent="0.35"/>
  <cols>
    <col min="1" max="1" width="23.5" customWidth="1"/>
    <col min="13" max="13" width="18" customWidth="1"/>
  </cols>
  <sheetData>
    <row r="1" spans="1:20" ht="16" thickBot="1" x14ac:dyDescent="0.4">
      <c r="A1" t="s">
        <v>1</v>
      </c>
      <c r="B1" t="s">
        <v>0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12</v>
      </c>
      <c r="K1">
        <v>0</v>
      </c>
      <c r="L1">
        <v>5</v>
      </c>
      <c r="M1">
        <v>10</v>
      </c>
      <c r="N1" s="3">
        <v>20</v>
      </c>
      <c r="O1" s="3">
        <v>40</v>
      </c>
      <c r="P1" s="3">
        <v>60</v>
      </c>
      <c r="Q1" s="6">
        <v>120</v>
      </c>
      <c r="R1" s="6"/>
      <c r="S1" s="3"/>
      <c r="T1" s="3"/>
    </row>
    <row r="2" spans="1:20" ht="16" thickBot="1" x14ac:dyDescent="0.4">
      <c r="A2" t="s">
        <v>13</v>
      </c>
      <c r="B2">
        <v>1</v>
      </c>
      <c r="C2" s="10">
        <v>0.36899999999999999</v>
      </c>
      <c r="D2" s="12">
        <v>0.36299999999999999</v>
      </c>
      <c r="E2" s="12">
        <v>0.378</v>
      </c>
      <c r="F2" s="12">
        <v>0.372</v>
      </c>
      <c r="G2" s="12">
        <v>0.38600000000000001</v>
      </c>
      <c r="H2" s="12">
        <v>0.39500000000000002</v>
      </c>
      <c r="I2" s="10">
        <v>0.42799999999999999</v>
      </c>
      <c r="J2" t="s">
        <v>13</v>
      </c>
      <c r="K2">
        <f>AVERAGE(C2:C4)</f>
        <v>0.36199999999999993</v>
      </c>
      <c r="L2">
        <f t="shared" ref="L2:N2" si="0">AVERAGE(D2:D4)</f>
        <v>0.36299999999999999</v>
      </c>
      <c r="M2">
        <f t="shared" si="0"/>
        <v>0.371</v>
      </c>
      <c r="N2">
        <f t="shared" si="0"/>
        <v>0.3746666666666667</v>
      </c>
      <c r="O2">
        <f t="shared" ref="O2" si="1">AVERAGE(G2:G4)</f>
        <v>0.38599999999999995</v>
      </c>
      <c r="P2">
        <f t="shared" ref="P2" si="2">AVERAGE(H2:H4)</f>
        <v>0.39766666666666667</v>
      </c>
      <c r="Q2">
        <f t="shared" ref="Q2" si="3">AVERAGE(I2:I4)</f>
        <v>0.42699999999999999</v>
      </c>
      <c r="R2" s="2"/>
      <c r="S2" s="2"/>
      <c r="T2" s="2"/>
    </row>
    <row r="3" spans="1:20" ht="16" thickBot="1" x14ac:dyDescent="0.4">
      <c r="B3">
        <v>2</v>
      </c>
      <c r="C3" s="11">
        <v>0.35699999999999998</v>
      </c>
      <c r="D3" s="13">
        <v>0.36199999999999999</v>
      </c>
      <c r="E3" s="13">
        <v>0.36499999999999999</v>
      </c>
      <c r="F3" s="13">
        <v>0.379</v>
      </c>
      <c r="G3" s="13">
        <v>0.38700000000000001</v>
      </c>
      <c r="H3" s="13">
        <v>0.4</v>
      </c>
      <c r="I3" s="11">
        <v>0.43</v>
      </c>
      <c r="J3" t="s">
        <v>14</v>
      </c>
      <c r="K3">
        <f>AVERAGE(C5:C7)</f>
        <v>0.28566666666666668</v>
      </c>
      <c r="L3">
        <f t="shared" ref="L3:N3" si="4">AVERAGE(D5:D7)</f>
        <v>0.29133333333333328</v>
      </c>
      <c r="M3">
        <f t="shared" si="4"/>
        <v>0.29533333333333328</v>
      </c>
      <c r="N3">
        <f t="shared" si="4"/>
        <v>0.29666666666666663</v>
      </c>
      <c r="O3">
        <f t="shared" ref="O3" si="5">AVERAGE(G5:G7)</f>
        <v>0.3056666666666667</v>
      </c>
      <c r="P3">
        <f t="shared" ref="P3" si="6">AVERAGE(H5:H7)</f>
        <v>0.3153333333333333</v>
      </c>
      <c r="Q3">
        <f t="shared" ref="Q3" si="7">AVERAGE(I5:I7)</f>
        <v>0.35099999999999998</v>
      </c>
      <c r="R3" s="2"/>
      <c r="S3" s="2"/>
      <c r="T3" s="2"/>
    </row>
    <row r="4" spans="1:20" ht="16" thickBot="1" x14ac:dyDescent="0.4">
      <c r="B4">
        <v>3</v>
      </c>
      <c r="C4" s="11">
        <v>0.36</v>
      </c>
      <c r="D4" s="13">
        <v>0.36399999999999999</v>
      </c>
      <c r="E4" s="13">
        <v>0.37</v>
      </c>
      <c r="F4" s="13">
        <v>0.373</v>
      </c>
      <c r="G4" s="13">
        <v>0.38500000000000001</v>
      </c>
      <c r="H4" s="13">
        <v>0.39800000000000002</v>
      </c>
      <c r="I4" s="11">
        <v>0.42299999999999999</v>
      </c>
      <c r="O4" s="2"/>
      <c r="P4" s="2"/>
      <c r="Q4" s="2"/>
      <c r="R4" s="2"/>
      <c r="S4" s="2"/>
      <c r="T4" s="2"/>
    </row>
    <row r="5" spans="1:20" ht="16" thickBot="1" x14ac:dyDescent="0.4">
      <c r="A5" t="s">
        <v>14</v>
      </c>
      <c r="B5">
        <v>4</v>
      </c>
      <c r="C5" s="11">
        <v>0.28599999999999998</v>
      </c>
      <c r="D5" s="13">
        <v>0.29099999999999998</v>
      </c>
      <c r="E5" s="13">
        <v>0.28999999999999998</v>
      </c>
      <c r="F5" s="13">
        <v>0.29599999999999999</v>
      </c>
      <c r="G5" s="13">
        <v>0.30499999999999999</v>
      </c>
      <c r="H5" s="13">
        <v>0.314</v>
      </c>
      <c r="I5" s="11">
        <v>0.35099999999999998</v>
      </c>
      <c r="O5" s="2"/>
      <c r="P5" s="2"/>
      <c r="Q5" s="2"/>
      <c r="R5" s="2"/>
      <c r="S5" s="2"/>
      <c r="T5" s="2"/>
    </row>
    <row r="6" spans="1:20" ht="16" thickBot="1" x14ac:dyDescent="0.4">
      <c r="B6">
        <v>5</v>
      </c>
      <c r="C6" s="11">
        <v>0.28399999999999997</v>
      </c>
      <c r="D6" s="13">
        <v>0.28999999999999998</v>
      </c>
      <c r="E6" s="13">
        <v>0.29099999999999998</v>
      </c>
      <c r="F6" s="13">
        <v>0.29599999999999999</v>
      </c>
      <c r="G6" s="13">
        <v>0.30399999999999999</v>
      </c>
      <c r="H6" s="13">
        <v>0.314</v>
      </c>
      <c r="I6" s="11">
        <v>0.34699999999999998</v>
      </c>
      <c r="O6" s="2"/>
      <c r="P6" s="2"/>
      <c r="Q6" s="2"/>
      <c r="R6" s="2"/>
      <c r="S6" s="2"/>
      <c r="T6" s="2"/>
    </row>
    <row r="7" spans="1:20" ht="16" thickBot="1" x14ac:dyDescent="0.4">
      <c r="B7">
        <v>6</v>
      </c>
      <c r="C7" s="11">
        <v>0.28699999999999998</v>
      </c>
      <c r="D7" s="13">
        <v>0.29299999999999998</v>
      </c>
      <c r="E7" s="13">
        <v>0.30499999999999999</v>
      </c>
      <c r="F7" s="13">
        <v>0.29799999999999999</v>
      </c>
      <c r="G7" s="13">
        <v>0.308</v>
      </c>
      <c r="H7" s="13">
        <v>0.318</v>
      </c>
      <c r="I7" s="11">
        <v>0.35499999999999998</v>
      </c>
      <c r="M7">
        <f>Q2/K2</f>
        <v>1.1795580110497239</v>
      </c>
      <c r="O7" s="2"/>
      <c r="P7" s="2"/>
      <c r="Q7" s="2"/>
      <c r="R7" s="2"/>
      <c r="S7" s="2"/>
      <c r="T7" s="2"/>
    </row>
    <row r="8" spans="1:20" x14ac:dyDescent="0.35">
      <c r="C8" s="7"/>
      <c r="D8" s="8"/>
      <c r="E8" s="7"/>
      <c r="F8" s="8"/>
      <c r="M8">
        <f>Q3/K3</f>
        <v>1.2287047841306884</v>
      </c>
      <c r="N8" s="2"/>
      <c r="O8" s="2"/>
      <c r="P8" s="2"/>
      <c r="Q8" s="2"/>
      <c r="R8" s="2"/>
      <c r="S8" s="2"/>
      <c r="T8" s="2"/>
    </row>
    <row r="9" spans="1:20" x14ac:dyDescent="0.35">
      <c r="C9" s="7"/>
      <c r="D9" s="8"/>
      <c r="E9" s="7"/>
      <c r="F9" s="8"/>
      <c r="M9" s="4"/>
      <c r="N9" s="3"/>
      <c r="O9" s="3"/>
      <c r="P9" s="3"/>
      <c r="Q9" s="6"/>
      <c r="R9" s="6"/>
      <c r="S9" s="3"/>
      <c r="T9" s="2"/>
    </row>
    <row r="10" spans="1:20" x14ac:dyDescent="0.35">
      <c r="C10" s="7"/>
      <c r="D10" s="8"/>
      <c r="E10" s="7"/>
      <c r="F10" s="8"/>
      <c r="N10" s="2"/>
      <c r="O10" s="2"/>
      <c r="P10" s="2"/>
      <c r="Q10" s="2"/>
      <c r="R10" s="2"/>
      <c r="S10" s="2"/>
      <c r="T10" s="2"/>
    </row>
    <row r="11" spans="1:20" x14ac:dyDescent="0.35">
      <c r="C11" s="7"/>
      <c r="D11" s="8"/>
      <c r="E11" s="7"/>
      <c r="F11" s="8"/>
      <c r="M11" s="4"/>
      <c r="N11" s="2"/>
      <c r="O11" s="2"/>
      <c r="P11" s="2"/>
      <c r="Q11" s="2"/>
      <c r="R11" s="2"/>
      <c r="S11" s="2"/>
    </row>
    <row r="12" spans="1:20" x14ac:dyDescent="0.35">
      <c r="C12" s="7"/>
      <c r="D12" s="8"/>
      <c r="E12" s="7"/>
      <c r="F12" s="8"/>
      <c r="M12" s="4"/>
      <c r="N12" s="2"/>
      <c r="O12" s="2"/>
      <c r="P12" s="2"/>
      <c r="Q12" s="2"/>
      <c r="R12" s="2"/>
      <c r="S12" s="2"/>
    </row>
    <row r="13" spans="1:20" x14ac:dyDescent="0.35">
      <c r="C13" s="7"/>
      <c r="D13" s="8"/>
      <c r="E13" s="7"/>
      <c r="F13" s="8"/>
      <c r="M13" s="4"/>
      <c r="N13" s="2"/>
      <c r="O13" s="2"/>
      <c r="P13" s="2"/>
      <c r="Q13" s="2"/>
      <c r="R13" s="2"/>
      <c r="S13" s="2"/>
    </row>
    <row r="14" spans="1:20" x14ac:dyDescent="0.35">
      <c r="A14" s="4"/>
      <c r="M14" s="4"/>
      <c r="N14" s="2"/>
      <c r="O14" s="2"/>
      <c r="P14" s="2"/>
      <c r="Q14" s="2"/>
      <c r="R14" s="2"/>
      <c r="S14" s="2"/>
    </row>
    <row r="15" spans="1:20" x14ac:dyDescent="0.35">
      <c r="M15" s="4"/>
      <c r="S15" s="1"/>
    </row>
    <row r="16" spans="1:20" x14ac:dyDescent="0.35">
      <c r="M16" s="4"/>
      <c r="S16" s="1"/>
    </row>
    <row r="17" spans="1:19" x14ac:dyDescent="0.35">
      <c r="A17" t="s">
        <v>2</v>
      </c>
      <c r="B17" t="s">
        <v>22</v>
      </c>
      <c r="C17" s="1"/>
      <c r="D17" s="1"/>
      <c r="F17" t="s">
        <v>12</v>
      </c>
      <c r="M17" s="4"/>
      <c r="S17" s="1"/>
    </row>
    <row r="18" spans="1:19" x14ac:dyDescent="0.35">
      <c r="A18">
        <v>1</v>
      </c>
      <c r="B18">
        <f>120/(3.3*LOG(I2/C2))</f>
        <v>564.50019330941268</v>
      </c>
      <c r="F18" s="9">
        <f>AVERAGE(B18:B20)</f>
        <v>511.24784054650485</v>
      </c>
      <c r="G18" s="9"/>
      <c r="H18" s="9"/>
      <c r="M18" s="4"/>
    </row>
    <row r="19" spans="1:19" x14ac:dyDescent="0.35">
      <c r="A19">
        <v>2</v>
      </c>
      <c r="B19">
        <f t="shared" ref="B19:B23" si="8">120/(3.3*LOG(I3/C3))</f>
        <v>450.04367070360973</v>
      </c>
      <c r="F19" s="9">
        <f>AVERAGE(B21:B23)</f>
        <v>406.84807073376322</v>
      </c>
      <c r="G19" s="9"/>
      <c r="H19" s="9"/>
      <c r="M19" s="4"/>
    </row>
    <row r="20" spans="1:19" x14ac:dyDescent="0.35">
      <c r="A20">
        <v>3</v>
      </c>
      <c r="B20">
        <f t="shared" si="8"/>
        <v>519.19965762649213</v>
      </c>
      <c r="F20" s="9"/>
      <c r="G20" s="9"/>
      <c r="H20" s="9"/>
      <c r="M20" s="4"/>
    </row>
    <row r="21" spans="1:19" x14ac:dyDescent="0.35">
      <c r="A21">
        <v>4</v>
      </c>
      <c r="B21">
        <f t="shared" si="8"/>
        <v>408.85083697421521</v>
      </c>
      <c r="M21" s="4"/>
    </row>
    <row r="22" spans="1:19" x14ac:dyDescent="0.35">
      <c r="A22">
        <v>5</v>
      </c>
      <c r="B22">
        <f t="shared" si="8"/>
        <v>417.91934412408523</v>
      </c>
    </row>
    <row r="23" spans="1:19" x14ac:dyDescent="0.35">
      <c r="A23">
        <v>6</v>
      </c>
      <c r="B23">
        <f t="shared" si="8"/>
        <v>393.77403110298923</v>
      </c>
    </row>
    <row r="26" spans="1:19" x14ac:dyDescent="0.35">
      <c r="S26" s="1"/>
    </row>
    <row r="32" spans="1:19" x14ac:dyDescent="0.35">
      <c r="A32" s="4"/>
    </row>
    <row r="33" spans="1:10" x14ac:dyDescent="0.35">
      <c r="J33" t="s">
        <v>5</v>
      </c>
    </row>
    <row r="36" spans="1:10" x14ac:dyDescent="0.35">
      <c r="A36" s="4"/>
    </row>
    <row r="40" spans="1:10" x14ac:dyDescent="0.35">
      <c r="A40" s="4"/>
    </row>
    <row r="41" spans="1:10" x14ac:dyDescent="0.35">
      <c r="A41" s="4"/>
    </row>
    <row r="42" spans="1:10" x14ac:dyDescent="0.35">
      <c r="A42" s="4"/>
    </row>
    <row r="45" spans="1:10" x14ac:dyDescent="0.35">
      <c r="A45" t="s">
        <v>2</v>
      </c>
    </row>
    <row r="46" spans="1:10" x14ac:dyDescent="0.35">
      <c r="B46" t="s">
        <v>3</v>
      </c>
      <c r="C46" s="5" t="s">
        <v>4</v>
      </c>
      <c r="D46" s="1" t="s">
        <v>11</v>
      </c>
    </row>
    <row r="47" spans="1:10" x14ac:dyDescent="0.35">
      <c r="A47" t="s">
        <v>6</v>
      </c>
      <c r="B47">
        <f>AVERAGE(B18:B27)</f>
        <v>459.04795564013403</v>
      </c>
      <c r="C47" t="e">
        <f>AVERAGE(C18:C27)</f>
        <v>#DIV/0!</v>
      </c>
      <c r="D47" t="e">
        <f>AVERAGE(D18:D27)</f>
        <v>#DIV/0!</v>
      </c>
    </row>
    <row r="48" spans="1:10" x14ac:dyDescent="0.35">
      <c r="A48" s="4" t="s">
        <v>7</v>
      </c>
      <c r="B48" t="e">
        <f>AVERAGE(B28:B31)</f>
        <v>#DIV/0!</v>
      </c>
      <c r="C48" t="e">
        <f t="shared" ref="C48:D48" si="9">AVERAGE(C28:C31)</f>
        <v>#DIV/0!</v>
      </c>
      <c r="D48" t="e">
        <f t="shared" si="9"/>
        <v>#DIV/0!</v>
      </c>
    </row>
    <row r="49" spans="1:4" x14ac:dyDescent="0.35">
      <c r="A49" s="4" t="s">
        <v>8</v>
      </c>
      <c r="B49" t="e">
        <f>AVERAGE(B32:B35)</f>
        <v>#DIV/0!</v>
      </c>
      <c r="C49" t="e">
        <f t="shared" ref="C49:D49" si="10">AVERAGE(C32:C35)</f>
        <v>#DIV/0!</v>
      </c>
      <c r="D49" t="e">
        <f t="shared" si="10"/>
        <v>#DIV/0!</v>
      </c>
    </row>
    <row r="50" spans="1:4" x14ac:dyDescent="0.35">
      <c r="A50" s="4" t="s">
        <v>9</v>
      </c>
      <c r="B50" t="e">
        <f>AVERAGE(B36:B39)</f>
        <v>#DIV/0!</v>
      </c>
      <c r="C50" t="e">
        <f t="shared" ref="C50:D50" si="11">AVERAGE(C36:C39)</f>
        <v>#DIV/0!</v>
      </c>
      <c r="D50" t="e">
        <f t="shared" si="11"/>
        <v>#DIV/0!</v>
      </c>
    </row>
    <row r="51" spans="1:4" x14ac:dyDescent="0.35">
      <c r="A51" s="4" t="s">
        <v>10</v>
      </c>
      <c r="B51" t="e">
        <f>AVERAGE(B40:B43)</f>
        <v>#DIV/0!</v>
      </c>
      <c r="C51" t="e">
        <f>AVERAGE(C40:C43)</f>
        <v>#DIV/0!</v>
      </c>
      <c r="D51" t="e">
        <f>AVERAGE(D40:D43)</f>
        <v>#DIV/0!</v>
      </c>
    </row>
    <row r="52" spans="1:4" x14ac:dyDescent="0.35">
      <c r="A52" s="4"/>
    </row>
    <row r="53" spans="1:4" x14ac:dyDescent="0.35">
      <c r="A53" s="4"/>
    </row>
    <row r="54" spans="1:4" x14ac:dyDescent="0.35">
      <c r="A54" s="4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2021-12-07T21:29:12Z</dcterms:modified>
</cp:coreProperties>
</file>